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агоностроителей-Чайковского 89" sheetId="1" r:id="rId1"/>
  </sheets>
  <definedNames>
    <definedName name="_xlnm.Print_Titles" localSheetId="0">'Вагоностроителей-Чайковского 89'!$8:$8</definedName>
  </definedNames>
  <calcPr calcId="145621"/>
</workbook>
</file>

<file path=xl/calcChain.xml><?xml version="1.0" encoding="utf-8"?>
<calcChain xmlns="http://schemas.openxmlformats.org/spreadsheetml/2006/main">
  <c r="A32" i="1" l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<sst xmlns="http://schemas.openxmlformats.org/spreadsheetml/2006/main" count="113" uniqueCount="61">
  <si>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</si>
  <si>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</si>
  <si>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</si>
  <si>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</si>
  <si>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</si>
  <si>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</si>
  <si>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01.01.25</t>
  </si>
  <si>
    <t>Капитальный ремонт участка тепловой сети  по пр.Вагоностроителей от ТК 2/136 до ТУ 2/150-2 в районе  жилого дома  по ул.Чайковского,89.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</si>
  <si>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</si>
  <si>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</si>
  <si>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</si>
  <si>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</si>
  <si>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</si>
  <si>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</si>
  <si>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</si>
  <si>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</si>
  <si>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</si>
  <si>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</si>
  <si>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</si>
  <si>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Мб2017-23.8.04.06-0102</t>
  </si>
  <si>
    <t>Отводы 90 град. с радиусом кривизны R=1,5 Ду на Ру до 16 МПа (160 кгс/см2), диаметром условного прохода: 250 мм, наружным диаметром 273 мм, толщиной стенки 9 мм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</si>
  <si>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</si>
  <si>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(П15д-8, 0,16м3/шт)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</si>
  <si>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</si>
  <si>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с отв., 0,69 м3/шт)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</si>
  <si>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</si>
  <si>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</si>
  <si>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(П15-8, 0,66м3/шт)</t>
  </si>
  <si>
    <t>Плиты покрытий и перекрытий лотков и каналов железобетонные, объем до 3,1 м3, бетон В25, расход арматуры от 50 до 100 кг/м3 (П16-15, 0,99м3/шт)</t>
  </si>
  <si>
    <t>ФСБЦ-05.1.08.09-0001</t>
  </si>
  <si>
    <t>Подушки опорные железобетонные, объем от 0,003 до 0,006 м3, бетон В15, расход арматуры от 150 до 200 кг/м3 (ОП 2, 0,005м3/шт)</t>
  </si>
  <si>
    <t>ФСБЦ-08.1.02.06-0011</t>
  </si>
  <si>
    <t>Люк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</si>
  <si>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</si>
  <si>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</si>
  <si>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</si>
  <si>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</si>
  <si>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</si>
  <si>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</si>
  <si>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</si>
  <si>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</si>
  <si>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</si>
  <si>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ФСБЦ-18.1.09.11-0139</t>
  </si>
  <si>
    <t>Кран шаровой фланцевый для воды, нефтепродуктов, горюче-смазочных материалов, стандартнопроходной, из стали 20, КШ.Ц.Ф.250/200.016.02, длина 530 мм, номинальное давление 1,6 МПа, условный диаметр 250 мм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</si>
  <si>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</si>
  <si>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</si>
  <si>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</si>
  <si>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</si>
  <si>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ФСБЦ-23.3.03.02-0163</t>
  </si>
  <si>
    <t>Трубы стальные бесшовные горячедеформированные со снятой фаской из стали марок 10, 20, 35, наружный диаметр 273 мм, толщина стенки 8 мм</t>
  </si>
  <si>
    <t>Трубы стальные бесшовные горячедеформированные со снятой фаской из стали марок 10, 20, 35, наружный диаметр 273 мм, толщина стенки 8 мм (для скользящих опор)</t>
  </si>
  <si>
    <t>ФСБЦ-23.8.03.11-0009</t>
  </si>
  <si>
    <t>Фланец приварной встык, марка стали 20, номинальное давление 1,6 МПа, номинальный диаметр 100 мм</t>
  </si>
  <si>
    <t>ФСБЦ-23.8.03.11-0011</t>
  </si>
  <si>
    <t>Фланец приварной встык, марка стали 20, номинальное давление 1,6 МПа, номинальный диаметр 150 мм</t>
  </si>
  <si>
    <t>ФСБЦ-23.8.03.11-0013</t>
  </si>
  <si>
    <t>Фланец приварной встык, марка стали 20, номинальное давление 1,6 МПа, номинальный диаметр 250 мм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</si>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</sst>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7" formatCode="0.00000"/>
    <numFmt numFmtId="168" formatCode="0.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3"/>
  <sheetViews>
    <sheetView tabSelected="1" workbookViewId="0">
      <selection activeCell="D62" sqref="D62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20" t="s">
        <v>2</v>
      </c>
      <c r="D3" s="20"/>
      <c r="E3" s="20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20" t="s">
        <v>5</v>
      </c>
      <c r="D4" s="20"/>
      <c r="E4" s="20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20" t="s">
        <v>7</v>
      </c>
      <c r="D5" s="20"/>
      <c r="E5" s="20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1" t="s">
        <v>18</v>
      </c>
      <c r="B9" s="22"/>
      <c r="C9" s="22"/>
      <c r="D9" s="22"/>
      <c r="E9" s="23"/>
      <c r="Z9" s="10" t="s">
        <v>18</v>
      </c>
      <c r="AA9" s="10"/>
    </row>
    <row r="10" spans="1:27" customFormat="1" ht="15" x14ac:dyDescent="0.25">
      <c r="A10" s="21" t="s">
        <v>13</v>
      </c>
      <c r="B10" s="22"/>
      <c r="C10" s="22"/>
      <c r="D10" s="22"/>
      <c r="E10" s="23"/>
      <c r="Z10" s="10"/>
      <c r="AA10" s="10" t="s">
        <v>13</v>
      </c>
    </row>
    <row r="11" spans="1:27" customFormat="1" ht="33.7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16</v>
      </c>
      <c r="E11" s="19">
        <v>20</v>
      </c>
      <c r="G11" s="1" t="s">
        <v>14</v>
      </c>
      <c r="Z11" s="10"/>
      <c r="AA11" s="10"/>
    </row>
    <row r="12" spans="1:27" customFormat="1" ht="33.75" x14ac:dyDescent="0.25">
      <c r="A12" s="11">
        <f>IF(G12&lt;&gt;"",COUNTA(G$1:G12),"")</f>
        <v>2</v>
      </c>
      <c r="B12" s="12" t="s">
        <v>21</v>
      </c>
      <c r="C12" s="13" t="s">
        <v>22</v>
      </c>
      <c r="D12" s="14" t="s">
        <v>15</v>
      </c>
      <c r="E12" s="17">
        <v>2.4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23</v>
      </c>
      <c r="C13" s="13" t="s">
        <v>24</v>
      </c>
      <c r="D13" s="14" t="s">
        <v>15</v>
      </c>
      <c r="E13" s="16">
        <v>0.69</v>
      </c>
      <c r="G13" s="1" t="s">
        <v>14</v>
      </c>
      <c r="Z13" s="10"/>
      <c r="AA13" s="10"/>
    </row>
    <row r="14" spans="1:27" customFormat="1" ht="33.75" x14ac:dyDescent="0.25">
      <c r="A14" s="11">
        <f>IF(G14&lt;&gt;"",COUNTA(G$1:G14),"")</f>
        <v>4</v>
      </c>
      <c r="B14" s="12" t="s">
        <v>23</v>
      </c>
      <c r="C14" s="13" t="s">
        <v>25</v>
      </c>
      <c r="D14" s="14" t="s">
        <v>15</v>
      </c>
      <c r="E14" s="17">
        <v>1.8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15</v>
      </c>
      <c r="E15" s="17">
        <v>16.5</v>
      </c>
      <c r="G15" s="1" t="s">
        <v>14</v>
      </c>
      <c r="Z15" s="10"/>
      <c r="AA15" s="10"/>
    </row>
    <row r="16" spans="1:27" customFormat="1" ht="33.75" x14ac:dyDescent="0.25">
      <c r="A16" s="11">
        <f>IF(G16&lt;&gt;"",COUNTA(G$1:G16),"")</f>
        <v>6</v>
      </c>
      <c r="B16" s="12" t="s">
        <v>26</v>
      </c>
      <c r="C16" s="13" t="s">
        <v>28</v>
      </c>
      <c r="D16" s="14" t="s">
        <v>15</v>
      </c>
      <c r="E16" s="17">
        <v>9.9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29</v>
      </c>
      <c r="C17" s="13" t="s">
        <v>30</v>
      </c>
      <c r="D17" s="14" t="s">
        <v>15</v>
      </c>
      <c r="E17" s="16">
        <v>0.28999999999999998</v>
      </c>
      <c r="G17" s="1" t="s">
        <v>14</v>
      </c>
      <c r="Z17" s="10"/>
      <c r="AA17" s="10"/>
    </row>
    <row r="18" spans="1:27" customFormat="1" ht="15" x14ac:dyDescent="0.25">
      <c r="A18" s="11">
        <f>IF(G18&lt;&gt;"",COUNTA(G$1:G18),"")</f>
        <v>8</v>
      </c>
      <c r="B18" s="12" t="s">
        <v>31</v>
      </c>
      <c r="C18" s="13" t="s">
        <v>32</v>
      </c>
      <c r="D18" s="14" t="s">
        <v>16</v>
      </c>
      <c r="E18" s="19">
        <v>3</v>
      </c>
      <c r="G18" s="1" t="s">
        <v>14</v>
      </c>
      <c r="Z18" s="10"/>
      <c r="AA18" s="10"/>
    </row>
    <row r="19" spans="1:27" customFormat="1" ht="45" x14ac:dyDescent="0.25">
      <c r="A19" s="11">
        <f>IF(G19&lt;&gt;"",COUNTA(G$1:G19),"")</f>
        <v>9</v>
      </c>
      <c r="B19" s="12" t="s">
        <v>33</v>
      </c>
      <c r="C19" s="13" t="s">
        <v>34</v>
      </c>
      <c r="D19" s="14" t="s">
        <v>35</v>
      </c>
      <c r="E19" s="18">
        <v>79.506399999999999</v>
      </c>
      <c r="G19" s="1" t="s">
        <v>14</v>
      </c>
      <c r="Z19" s="10"/>
      <c r="AA19" s="10"/>
    </row>
    <row r="20" spans="1:27" customFormat="1" ht="33.75" x14ac:dyDescent="0.25">
      <c r="A20" s="11">
        <f>IF(G20&lt;&gt;"",COUNTA(G$1:G20),"")</f>
        <v>10</v>
      </c>
      <c r="B20" s="12" t="s">
        <v>36</v>
      </c>
      <c r="C20" s="13" t="s">
        <v>37</v>
      </c>
      <c r="D20" s="14" t="s">
        <v>15</v>
      </c>
      <c r="E20" s="15">
        <v>55.916640000000001</v>
      </c>
      <c r="G20" s="1" t="s">
        <v>14</v>
      </c>
      <c r="Z20" s="10"/>
      <c r="AA20" s="10"/>
    </row>
    <row r="21" spans="1:27" customFormat="1" ht="45" x14ac:dyDescent="0.25">
      <c r="A21" s="11">
        <f>IF(G21&lt;&gt;"",COUNTA(G$1:G21),"")</f>
        <v>11</v>
      </c>
      <c r="B21" s="12" t="s">
        <v>38</v>
      </c>
      <c r="C21" s="13" t="s">
        <v>39</v>
      </c>
      <c r="D21" s="14" t="s">
        <v>16</v>
      </c>
      <c r="E21" s="19">
        <v>2</v>
      </c>
      <c r="G21" s="1" t="s">
        <v>14</v>
      </c>
      <c r="Z21" s="10"/>
      <c r="AA21" s="10"/>
    </row>
    <row r="22" spans="1:27" customFormat="1" ht="45" x14ac:dyDescent="0.25">
      <c r="A22" s="11">
        <f>IF(G22&lt;&gt;"",COUNTA(G$1:G22),"")</f>
        <v>12</v>
      </c>
      <c r="B22" s="12" t="s">
        <v>40</v>
      </c>
      <c r="C22" s="13" t="s">
        <v>41</v>
      </c>
      <c r="D22" s="14" t="s">
        <v>16</v>
      </c>
      <c r="E22" s="19">
        <v>2</v>
      </c>
      <c r="G22" s="1" t="s">
        <v>14</v>
      </c>
      <c r="Z22" s="10"/>
      <c r="AA22" s="10"/>
    </row>
    <row r="23" spans="1:27" customFormat="1" ht="45" x14ac:dyDescent="0.25">
      <c r="A23" s="11">
        <f>IF(G23&lt;&gt;"",COUNTA(G$1:G23),"")</f>
        <v>13</v>
      </c>
      <c r="B23" s="12" t="s">
        <v>42</v>
      </c>
      <c r="C23" s="13" t="s">
        <v>43</v>
      </c>
      <c r="D23" s="14" t="s">
        <v>16</v>
      </c>
      <c r="E23" s="19">
        <v>2</v>
      </c>
      <c r="G23" s="1" t="s">
        <v>14</v>
      </c>
      <c r="Z23" s="10"/>
      <c r="AA23" s="10"/>
    </row>
    <row r="24" spans="1:27" customFormat="1" ht="33.75" x14ac:dyDescent="0.25">
      <c r="A24" s="11">
        <f>IF(G24&lt;&gt;"",COUNTA(G$1:G24),"")</f>
        <v>14</v>
      </c>
      <c r="B24" s="12" t="s">
        <v>44</v>
      </c>
      <c r="C24" s="13" t="s">
        <v>45</v>
      </c>
      <c r="D24" s="14" t="s">
        <v>17</v>
      </c>
      <c r="E24" s="19">
        <v>2</v>
      </c>
      <c r="G24" s="1" t="s">
        <v>14</v>
      </c>
      <c r="Z24" s="10"/>
      <c r="AA24" s="10"/>
    </row>
    <row r="25" spans="1:27" customFormat="1" ht="33.75" x14ac:dyDescent="0.25">
      <c r="A25" s="11">
        <f>IF(G25&lt;&gt;"",COUNTA(G$1:G25),"")</f>
        <v>15</v>
      </c>
      <c r="B25" s="12" t="s">
        <v>46</v>
      </c>
      <c r="C25" s="13" t="s">
        <v>47</v>
      </c>
      <c r="D25" s="14" t="s">
        <v>17</v>
      </c>
      <c r="E25" s="19">
        <v>5</v>
      </c>
      <c r="G25" s="1" t="s">
        <v>14</v>
      </c>
      <c r="Z25" s="10"/>
      <c r="AA25" s="10"/>
    </row>
    <row r="26" spans="1:27" customFormat="1" ht="33.75" x14ac:dyDescent="0.25">
      <c r="A26" s="11">
        <f>IF(G26&lt;&gt;"",COUNTA(G$1:G26),"")</f>
        <v>16</v>
      </c>
      <c r="B26" s="12" t="s">
        <v>48</v>
      </c>
      <c r="C26" s="13" t="s">
        <v>49</v>
      </c>
      <c r="D26" s="14" t="s">
        <v>17</v>
      </c>
      <c r="E26" s="16">
        <v>448.76</v>
      </c>
      <c r="G26" s="1" t="s">
        <v>14</v>
      </c>
      <c r="Z26" s="10"/>
      <c r="AA26" s="10"/>
    </row>
    <row r="27" spans="1:27" customFormat="1" ht="33.75" x14ac:dyDescent="0.25">
      <c r="A27" s="11">
        <f>IF(G27&lt;&gt;"",COUNTA(G$1:G27),"")</f>
        <v>17</v>
      </c>
      <c r="B27" s="12" t="s">
        <v>48</v>
      </c>
      <c r="C27" s="13" t="s">
        <v>50</v>
      </c>
      <c r="D27" s="14" t="s">
        <v>17</v>
      </c>
      <c r="E27" s="18">
        <v>6.6562000000000001</v>
      </c>
      <c r="G27" s="1" t="s">
        <v>14</v>
      </c>
      <c r="Z27" s="10"/>
      <c r="AA27" s="10"/>
    </row>
    <row r="28" spans="1:27" customFormat="1" ht="22.5" x14ac:dyDescent="0.25">
      <c r="A28" s="11">
        <f>IF(G28&lt;&gt;"",COUNTA(G$1:G28),"")</f>
        <v>18</v>
      </c>
      <c r="B28" s="12" t="s">
        <v>51</v>
      </c>
      <c r="C28" s="13" t="s">
        <v>52</v>
      </c>
      <c r="D28" s="14" t="s">
        <v>16</v>
      </c>
      <c r="E28" s="19">
        <v>4</v>
      </c>
      <c r="G28" s="1" t="s">
        <v>14</v>
      </c>
      <c r="Z28" s="10"/>
      <c r="AA28" s="10"/>
    </row>
    <row r="29" spans="1:27" customFormat="1" ht="22.5" x14ac:dyDescent="0.25">
      <c r="A29" s="11">
        <f>IF(G29&lt;&gt;"",COUNTA(G$1:G29),"")</f>
        <v>19</v>
      </c>
      <c r="B29" s="12" t="s">
        <v>53</v>
      </c>
      <c r="C29" s="13" t="s">
        <v>54</v>
      </c>
      <c r="D29" s="14" t="s">
        <v>16</v>
      </c>
      <c r="E29" s="19">
        <v>4</v>
      </c>
      <c r="G29" s="1" t="s">
        <v>14</v>
      </c>
      <c r="Z29" s="10"/>
      <c r="AA29" s="10"/>
    </row>
    <row r="30" spans="1:27" customFormat="1" ht="22.5" x14ac:dyDescent="0.25">
      <c r="A30" s="11">
        <f>IF(G30&lt;&gt;"",COUNTA(G$1:G30),"")</f>
        <v>20</v>
      </c>
      <c r="B30" s="12" t="s">
        <v>55</v>
      </c>
      <c r="C30" s="13" t="s">
        <v>56</v>
      </c>
      <c r="D30" s="14" t="s">
        <v>16</v>
      </c>
      <c r="E30" s="19">
        <v>4</v>
      </c>
      <c r="G30" s="1" t="s">
        <v>14</v>
      </c>
      <c r="Z30" s="10"/>
      <c r="AA30" s="10"/>
    </row>
    <row r="31" spans="1:27" customFormat="1" ht="33.75" x14ac:dyDescent="0.25">
      <c r="A31" s="11">
        <f>IF(G31&lt;&gt;"",COUNTA(G$1:G31),"")</f>
        <v>21</v>
      </c>
      <c r="B31" s="12" t="s">
        <v>57</v>
      </c>
      <c r="C31" s="13" t="s">
        <v>58</v>
      </c>
      <c r="D31" s="14" t="s">
        <v>16</v>
      </c>
      <c r="E31" s="19">
        <v>2</v>
      </c>
      <c r="G31" s="1" t="s">
        <v>14</v>
      </c>
      <c r="Z31" s="10"/>
      <c r="AA31" s="10"/>
    </row>
    <row r="32" spans="1:27" customFormat="1" ht="33.75" x14ac:dyDescent="0.25">
      <c r="A32" s="11">
        <f>IF(G32&lt;&gt;"",COUNTA(G$1:G32),"")</f>
        <v>22</v>
      </c>
      <c r="B32" s="12" t="s">
        <v>59</v>
      </c>
      <c r="C32" s="13" t="s">
        <v>60</v>
      </c>
      <c r="D32" s="14" t="s">
        <v>16</v>
      </c>
      <c r="E32" s="19">
        <v>2</v>
      </c>
      <c r="G32" s="1" t="s">
        <v>14</v>
      </c>
      <c r="Z32" s="10"/>
      <c r="AA32" s="10"/>
    </row>
    <row r="33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Вагоностроителей-Чайковского 89</vt:lpstr>
      <vt:lpstr>'Вагоностроителей-Чайковского 89'!Заголовки_для_печати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2025-02-06T09:53:06Z</dcterms:modified>
</cp:coreProperties>
</file>